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38" sheetId="1" r:id="rId1"/>
  </sheets>
  <definedNames>
    <definedName name="_xlnm.Print_Area" localSheetId="0">'Cuadro-38'!$B$2:$M$47</definedName>
  </definedNames>
  <calcPr calcId="162913"/>
</workbook>
</file>

<file path=xl/calcChain.xml><?xml version="1.0" encoding="utf-8"?>
<calcChain xmlns="http://schemas.openxmlformats.org/spreadsheetml/2006/main">
  <c r="F47" i="1" l="1"/>
  <c r="C47" i="1"/>
  <c r="I40" i="1" l="1"/>
  <c r="L40" i="1" s="1"/>
  <c r="M40" i="1" s="1"/>
  <c r="J40" i="1"/>
  <c r="K40" i="1" s="1"/>
  <c r="I41" i="1"/>
  <c r="L41" i="1" s="1"/>
  <c r="M41" i="1" s="1"/>
  <c r="J41" i="1"/>
  <c r="K41" i="1" s="1"/>
  <c r="I42" i="1"/>
  <c r="L42" i="1" s="1"/>
  <c r="M42" i="1" s="1"/>
  <c r="J42" i="1"/>
  <c r="K42" i="1" s="1"/>
  <c r="I43" i="1"/>
  <c r="L43" i="1" s="1"/>
  <c r="M43" i="1" s="1"/>
  <c r="J43" i="1"/>
  <c r="K43" i="1" s="1"/>
  <c r="I44" i="1"/>
  <c r="L44" i="1" s="1"/>
  <c r="M44" i="1" s="1"/>
  <c r="J44" i="1"/>
  <c r="K44" i="1" s="1"/>
  <c r="I45" i="1"/>
  <c r="L45" i="1" s="1"/>
  <c r="M45" i="1" s="1"/>
  <c r="J45" i="1"/>
  <c r="K45" i="1" s="1"/>
  <c r="I46" i="1"/>
  <c r="L46" i="1" s="1"/>
  <c r="M46" i="1" s="1"/>
  <c r="J46" i="1"/>
  <c r="K46" i="1" s="1"/>
  <c r="D32" i="1" l="1"/>
  <c r="D35" i="1"/>
  <c r="D39" i="1"/>
  <c r="I39" i="1"/>
  <c r="L39" i="1" s="1"/>
  <c r="M39" i="1" s="1"/>
  <c r="I38" i="1"/>
  <c r="L38" i="1" s="1"/>
  <c r="M38" i="1" s="1"/>
  <c r="I37" i="1"/>
  <c r="L37" i="1" s="1"/>
  <c r="M37" i="1" s="1"/>
  <c r="I36" i="1"/>
  <c r="L36" i="1" s="1"/>
  <c r="M36" i="1" s="1"/>
  <c r="I35" i="1"/>
  <c r="L35" i="1" s="1"/>
  <c r="M35" i="1" s="1"/>
  <c r="I34" i="1"/>
  <c r="L34" i="1" s="1"/>
  <c r="M34" i="1" s="1"/>
  <c r="I33" i="1"/>
  <c r="L33" i="1" s="1"/>
  <c r="M33" i="1" s="1"/>
  <c r="I32" i="1"/>
  <c r="L32" i="1" s="1"/>
  <c r="M32" i="1" s="1"/>
  <c r="I31" i="1"/>
  <c r="L31" i="1" s="1"/>
  <c r="M31" i="1" s="1"/>
  <c r="I30" i="1"/>
  <c r="L30" i="1" s="1"/>
  <c r="M3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I47" i="1"/>
  <c r="L47" i="1" s="1"/>
  <c r="M47" i="1" s="1"/>
  <c r="J47" i="1"/>
  <c r="K47" i="1" s="1"/>
  <c r="G39" i="1"/>
  <c r="G38" i="1"/>
  <c r="G37" i="1"/>
  <c r="G36" i="1"/>
  <c r="G35" i="1"/>
  <c r="G34" i="1"/>
  <c r="G33" i="1"/>
  <c r="G32" i="1"/>
  <c r="G31" i="1"/>
  <c r="D37" i="1" l="1"/>
  <c r="D33" i="1"/>
  <c r="D38" i="1"/>
  <c r="D36" i="1"/>
  <c r="D34" i="1"/>
  <c r="D40" i="1"/>
  <c r="D42" i="1"/>
  <c r="D44" i="1"/>
  <c r="D46" i="1"/>
  <c r="D41" i="1"/>
  <c r="D43" i="1"/>
  <c r="D45" i="1"/>
  <c r="G30" i="1"/>
  <c r="G40" i="1"/>
  <c r="G42" i="1"/>
  <c r="G44" i="1"/>
  <c r="G46" i="1"/>
  <c r="G41" i="1"/>
  <c r="G43" i="1"/>
  <c r="G45" i="1"/>
  <c r="D31" i="1"/>
  <c r="D30" i="1"/>
  <c r="H30" i="1" l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G47" i="1"/>
  <c r="E30" i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D47" i="1"/>
</calcChain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<sst xmlns="http://schemas.openxmlformats.org/spreadsheetml/2006/main" count="67" uniqueCount="32">
  <si>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</si>
  <si>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</si>
  <si>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</si>
  <si>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</si>
  <si>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</si>
  <si>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</si>
  <si>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</si>
  <si>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</si>
  <si>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</si>
  <si>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</si>
  <si>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</si>
  <si>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</si>
  <si>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</si>
  <si>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</si>
  <si>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</si>
  <si>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</si>
  <si>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</si>
  <si>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</si>
  <si>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</si>
  <si>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</si>
  <si>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</si>
  <si>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38</t>
  </si>
  <si>
    <t>6.000 - 15.000</t>
  </si>
  <si>
    <t>15.000 - 30.000</t>
  </si>
  <si>
    <t>30.000 - 60.000</t>
  </si>
  <si>
    <t>60.000 - 150.000</t>
  </si>
  <si>
    <t>(millones
de euros)</t>
  </si>
  <si>
    <t>Ejercicio 2019</t>
  </si>
  <si>
    <t>CUOTAS DEDUCIBLES EN IMPORTACIONES DEL IVA 2019-2020,
POR INTERVALOS DE BASE IMPONIBLE.  BIENES CORRIENTES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</si>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</sst>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20" xfId="0" applyFont="1" applyFill="1" applyBorder="1" applyAlignment="1" applyProtection="1">
      <alignment horizontal="center" wrapText="1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19" xfId="0" applyFont="1" applyFill="1" applyBorder="1" applyAlignment="1" applyProtection="1">
      <alignment horizontal="center" vertical="top" wrapText="1"/>
    </xf>
    <xf numFmtId="0" fontId="9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7109375" style="1" customWidth="1"/>
    <col min="12" max="12" width="14.2851562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42"/>
    </row>
    <row r="2" spans="1:18" ht="18" customHeight="1" x14ac:dyDescent="0.2">
      <c r="B2" s="43" t="s">
        <v>21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  <c r="O2" s="3"/>
    </row>
    <row r="3" spans="1:18" ht="36" customHeight="1" x14ac:dyDescent="0.3">
      <c r="B3" s="46" t="s">
        <v>28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8"/>
    </row>
    <row r="4" spans="1:18" ht="9.9499999999999993" customHeight="1" x14ac:dyDescent="0.2"/>
    <row r="5" spans="1:18" ht="21.95" customHeight="1" x14ac:dyDescent="0.25">
      <c r="B5" s="49" t="s">
        <v>20</v>
      </c>
      <c r="C5" s="52" t="s">
        <v>27</v>
      </c>
      <c r="D5" s="53"/>
      <c r="E5" s="53"/>
      <c r="F5" s="53"/>
      <c r="G5" s="53"/>
      <c r="H5" s="53"/>
      <c r="I5" s="54"/>
      <c r="J5" s="9"/>
      <c r="K5" s="9"/>
      <c r="L5" s="9"/>
      <c r="M5" s="9"/>
    </row>
    <row r="6" spans="1:18" ht="21.95" customHeight="1" x14ac:dyDescent="0.25">
      <c r="B6" s="50"/>
      <c r="C6" s="63" t="s">
        <v>31</v>
      </c>
      <c r="D6" s="64" t="s">
        <v>0</v>
      </c>
      <c r="E6" s="65" t="s">
        <v>1</v>
      </c>
      <c r="F6" s="66" t="s">
        <v>2</v>
      </c>
      <c r="G6" s="64" t="s">
        <v>0</v>
      </c>
      <c r="H6" s="65" t="s">
        <v>1</v>
      </c>
      <c r="I6" s="67" t="s">
        <v>3</v>
      </c>
      <c r="J6" s="9"/>
      <c r="K6" s="9"/>
      <c r="L6" s="9"/>
      <c r="M6" s="9"/>
    </row>
    <row r="7" spans="1:18" ht="35.1" customHeight="1" x14ac:dyDescent="0.25">
      <c r="B7" s="51"/>
      <c r="C7" s="70"/>
      <c r="D7" s="71"/>
      <c r="E7" s="72"/>
      <c r="F7" s="73" t="s">
        <v>26</v>
      </c>
      <c r="G7" s="71"/>
      <c r="H7" s="72"/>
      <c r="I7" s="74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1506</v>
      </c>
      <c r="D8" s="12">
        <v>2.9040842300127271E-2</v>
      </c>
      <c r="E8" s="13">
        <v>2.9040842300127271E-2</v>
      </c>
      <c r="F8" s="14">
        <v>111.78270181000001</v>
      </c>
      <c r="G8" s="12">
        <v>6.7171282867882478E-3</v>
      </c>
      <c r="H8" s="13">
        <v>6.7171282867882478E-3</v>
      </c>
      <c r="I8" s="15">
        <v>74224.901600265614</v>
      </c>
      <c r="J8" s="9"/>
      <c r="K8" s="16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7">
        <v>1223</v>
      </c>
      <c r="D9" s="18">
        <v>2.3583632226464576E-2</v>
      </c>
      <c r="E9" s="19">
        <v>5.2624474526591844E-2</v>
      </c>
      <c r="F9" s="20">
        <v>11.685540359999999</v>
      </c>
      <c r="G9" s="18">
        <v>7.0219517356074289E-4</v>
      </c>
      <c r="H9" s="19">
        <v>7.4193234603489909E-3</v>
      </c>
      <c r="I9" s="21">
        <v>9554.8163205233031</v>
      </c>
      <c r="J9" s="9"/>
      <c r="K9" s="16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7">
        <v>971</v>
      </c>
      <c r="D10" s="18">
        <v>1.87242084152879E-2</v>
      </c>
      <c r="E10" s="19">
        <v>7.1348682941879737E-2</v>
      </c>
      <c r="F10" s="20">
        <v>1.80069123</v>
      </c>
      <c r="G10" s="18">
        <v>1.0820523928079246E-4</v>
      </c>
      <c r="H10" s="19">
        <v>7.5275286996297833E-3</v>
      </c>
      <c r="I10" s="21">
        <v>1854.4708856848608</v>
      </c>
      <c r="J10" s="9"/>
      <c r="K10" s="16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7">
        <v>2097</v>
      </c>
      <c r="D11" s="18">
        <v>4.0437348143005904E-2</v>
      </c>
      <c r="E11" s="19">
        <v>0.11178603108488563</v>
      </c>
      <c r="F11" s="20">
        <v>3.0634317499999999</v>
      </c>
      <c r="G11" s="18">
        <v>1.8408451155122623E-4</v>
      </c>
      <c r="H11" s="19">
        <v>7.7116132111810093E-3</v>
      </c>
      <c r="I11" s="21">
        <v>1460.8639723414401</v>
      </c>
      <c r="J11" s="9"/>
      <c r="K11" s="16"/>
      <c r="L11" s="9"/>
      <c r="M11" s="9"/>
      <c r="P11" s="4"/>
      <c r="Q11" s="2"/>
      <c r="R11" s="2"/>
    </row>
    <row r="12" spans="1:18" ht="21" customHeight="1" x14ac:dyDescent="0.25">
      <c r="B12" s="22" t="s">
        <v>9</v>
      </c>
      <c r="C12" s="23">
        <v>2854</v>
      </c>
      <c r="D12" s="24">
        <v>5.5034903004358052E-2</v>
      </c>
      <c r="E12" s="25">
        <v>0.1668209340892437</v>
      </c>
      <c r="F12" s="26">
        <v>12.6521142</v>
      </c>
      <c r="G12" s="24">
        <v>7.6027750988652955E-4</v>
      </c>
      <c r="H12" s="25">
        <v>8.4718907210675383E-3</v>
      </c>
      <c r="I12" s="21">
        <v>4433.1163980378415</v>
      </c>
      <c r="J12" s="9"/>
      <c r="K12" s="16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7">
        <v>5052</v>
      </c>
      <c r="D13" s="18">
        <v>9.7419877357399057E-2</v>
      </c>
      <c r="E13" s="19">
        <v>0.26424081144664274</v>
      </c>
      <c r="F13" s="20">
        <v>41.267573560000002</v>
      </c>
      <c r="G13" s="18">
        <v>2.4798075301324727E-3</v>
      </c>
      <c r="H13" s="19">
        <v>1.0951698251200011E-2</v>
      </c>
      <c r="I13" s="27">
        <v>8168.5616706254959</v>
      </c>
      <c r="J13" s="9"/>
      <c r="K13" s="16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7">
        <v>4875</v>
      </c>
      <c r="D14" s="18">
        <v>9.4006710632882101E-2</v>
      </c>
      <c r="E14" s="19">
        <v>0.35824752207952482</v>
      </c>
      <c r="F14" s="20">
        <v>61.802353529999998</v>
      </c>
      <c r="G14" s="18">
        <v>3.7137618823354728E-3</v>
      </c>
      <c r="H14" s="19">
        <v>1.4665460133535485E-2</v>
      </c>
      <c r="I14" s="21">
        <v>12677.405852307693</v>
      </c>
      <c r="J14" s="9"/>
      <c r="K14" s="16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7">
        <v>5740</v>
      </c>
      <c r="D15" s="18">
        <v>0.11068687569902426</v>
      </c>
      <c r="E15" s="19">
        <v>0.46893439777854906</v>
      </c>
      <c r="F15" s="20">
        <v>125.31133753</v>
      </c>
      <c r="G15" s="18">
        <v>7.5300768039114618E-3</v>
      </c>
      <c r="H15" s="19">
        <v>2.2195536937446948E-2</v>
      </c>
      <c r="I15" s="21">
        <v>21831.243472125436</v>
      </c>
      <c r="J15" s="9"/>
      <c r="K15" s="16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7">
        <v>7983</v>
      </c>
      <c r="D16" s="18">
        <v>0.15393960430406109</v>
      </c>
      <c r="E16" s="19">
        <v>0.62287400208261012</v>
      </c>
      <c r="F16" s="20">
        <v>317.46338443999997</v>
      </c>
      <c r="G16" s="18">
        <v>1.907667505895522E-2</v>
      </c>
      <c r="H16" s="19">
        <v>4.1272211996402172E-2</v>
      </c>
      <c r="I16" s="21">
        <v>39767.428841287736</v>
      </c>
      <c r="J16" s="9"/>
      <c r="K16" s="16"/>
      <c r="L16" s="9"/>
      <c r="M16" s="9"/>
      <c r="P16" s="4"/>
      <c r="Q16" s="2"/>
      <c r="R16" s="2"/>
    </row>
    <row r="17" spans="2:18" ht="21" customHeight="1" x14ac:dyDescent="0.25">
      <c r="B17" s="22" t="s">
        <v>14</v>
      </c>
      <c r="C17" s="23">
        <v>5634</v>
      </c>
      <c r="D17" s="24">
        <v>0.10864283234987851</v>
      </c>
      <c r="E17" s="25">
        <v>0.73151683443248861</v>
      </c>
      <c r="F17" s="26">
        <v>455.79813444999996</v>
      </c>
      <c r="G17" s="24">
        <v>2.7389341037608685E-2</v>
      </c>
      <c r="H17" s="25">
        <v>6.8661553034010864E-2</v>
      </c>
      <c r="I17" s="28">
        <v>80901.337318068865</v>
      </c>
      <c r="J17" s="9"/>
      <c r="K17" s="16"/>
      <c r="L17" s="29"/>
      <c r="M17" s="9"/>
      <c r="P17" s="4"/>
      <c r="Q17" s="2"/>
      <c r="R17" s="2"/>
    </row>
    <row r="18" spans="2:18" ht="21" customHeight="1" x14ac:dyDescent="0.25">
      <c r="B18" s="10" t="s">
        <v>15</v>
      </c>
      <c r="C18" s="17">
        <v>4840</v>
      </c>
      <c r="D18" s="18">
        <v>9.3331790659107558E-2</v>
      </c>
      <c r="E18" s="19">
        <v>0.82484862509159618</v>
      </c>
      <c r="F18" s="20">
        <v>750.96128466999994</v>
      </c>
      <c r="G18" s="18">
        <v>4.5125973928538898E-2</v>
      </c>
      <c r="H18" s="19">
        <v>0.11378752696254976</v>
      </c>
      <c r="I18" s="27">
        <v>155157.29022107436</v>
      </c>
      <c r="J18" s="9"/>
      <c r="K18" s="16"/>
      <c r="L18" s="9"/>
      <c r="M18" s="9"/>
      <c r="P18" s="4"/>
      <c r="Q18" s="2"/>
      <c r="R18" s="2"/>
    </row>
    <row r="19" spans="2:18" ht="21" customHeight="1" x14ac:dyDescent="0.25">
      <c r="B19" s="10" t="s">
        <v>22</v>
      </c>
      <c r="C19" s="17">
        <v>4079</v>
      </c>
      <c r="D19" s="18">
        <v>7.8657102086466896E-2</v>
      </c>
      <c r="E19" s="19">
        <v>0.9035057271780631</v>
      </c>
      <c r="F19" s="20">
        <v>1516.9791057899999</v>
      </c>
      <c r="G19" s="18">
        <v>9.115670937430484E-2</v>
      </c>
      <c r="H19" s="19">
        <v>0.2049442363368546</v>
      </c>
      <c r="I19" s="21">
        <v>371899.75626133854</v>
      </c>
      <c r="J19" s="9"/>
      <c r="K19" s="16"/>
      <c r="L19" s="9"/>
      <c r="M19" s="9"/>
      <c r="P19" s="4"/>
      <c r="Q19" s="2"/>
      <c r="R19" s="2"/>
    </row>
    <row r="20" spans="2:18" ht="21" customHeight="1" x14ac:dyDescent="0.25">
      <c r="B20" s="10" t="s">
        <v>23</v>
      </c>
      <c r="C20" s="17">
        <v>2053</v>
      </c>
      <c r="D20" s="18">
        <v>3.9588877318832198E-2</v>
      </c>
      <c r="E20" s="19">
        <v>0.94309460449689531</v>
      </c>
      <c r="F20" s="20">
        <v>1584.1111437</v>
      </c>
      <c r="G20" s="18">
        <v>9.5190737032371894E-2</v>
      </c>
      <c r="H20" s="19">
        <v>0.30013497336922651</v>
      </c>
      <c r="I20" s="21">
        <v>771607.96088650753</v>
      </c>
      <c r="J20" s="9"/>
      <c r="K20" s="16"/>
      <c r="L20" s="9"/>
      <c r="M20" s="9"/>
      <c r="P20" s="4"/>
      <c r="Q20" s="2"/>
      <c r="R20" s="2"/>
    </row>
    <row r="21" spans="2:18" ht="21" customHeight="1" x14ac:dyDescent="0.25">
      <c r="B21" s="10" t="s">
        <v>24</v>
      </c>
      <c r="C21" s="17">
        <v>1288</v>
      </c>
      <c r="D21" s="18">
        <v>2.4837055034903004E-2</v>
      </c>
      <c r="E21" s="19">
        <v>0.96793165953179827</v>
      </c>
      <c r="F21" s="20">
        <v>1455.7791115799998</v>
      </c>
      <c r="G21" s="18">
        <v>8.7479143833278594E-2</v>
      </c>
      <c r="H21" s="19">
        <v>0.3876141172025051</v>
      </c>
      <c r="I21" s="21">
        <v>1130263.2853881987</v>
      </c>
      <c r="J21" s="9"/>
      <c r="K21" s="16"/>
      <c r="L21" s="9"/>
      <c r="M21" s="9"/>
      <c r="P21" s="4"/>
      <c r="Q21" s="2"/>
      <c r="R21" s="2"/>
    </row>
    <row r="22" spans="2:18" ht="21" customHeight="1" x14ac:dyDescent="0.25">
      <c r="B22" s="22" t="s">
        <v>25</v>
      </c>
      <c r="C22" s="23">
        <v>959</v>
      </c>
      <c r="D22" s="24">
        <v>1.8492807281422347E-2</v>
      </c>
      <c r="E22" s="25">
        <v>0.9864244668132206</v>
      </c>
      <c r="F22" s="26">
        <v>1914.81673312</v>
      </c>
      <c r="G22" s="24">
        <v>0.11506314871434949</v>
      </c>
      <c r="H22" s="25">
        <v>0.50267726591685458</v>
      </c>
      <c r="I22" s="28">
        <v>1996680.6393326381</v>
      </c>
      <c r="J22" s="9"/>
      <c r="K22" s="16"/>
      <c r="L22" s="9"/>
      <c r="M22" s="9"/>
      <c r="P22" s="4"/>
      <c r="Q22" s="2"/>
      <c r="R22" s="2"/>
    </row>
    <row r="23" spans="2:18" ht="21" customHeight="1" x14ac:dyDescent="0.25">
      <c r="B23" s="10" t="s">
        <v>16</v>
      </c>
      <c r="C23" s="17">
        <v>351</v>
      </c>
      <c r="D23" s="18">
        <v>6.7684831655675116E-3</v>
      </c>
      <c r="E23" s="19">
        <v>0.99319294997878815</v>
      </c>
      <c r="F23" s="20">
        <v>1790.64141999</v>
      </c>
      <c r="G23" s="18">
        <v>0.10760133669119716</v>
      </c>
      <c r="H23" s="19">
        <v>0.61027860260805178</v>
      </c>
      <c r="I23" s="21">
        <v>5101542.5070940172</v>
      </c>
      <c r="J23" s="9"/>
      <c r="K23" s="16"/>
      <c r="L23" s="9"/>
      <c r="M23" s="9"/>
      <c r="P23" s="4"/>
      <c r="Q23" s="2"/>
      <c r="R23" s="2"/>
    </row>
    <row r="24" spans="2:18" ht="21" customHeight="1" x14ac:dyDescent="0.25">
      <c r="B24" s="10" t="s">
        <v>17</v>
      </c>
      <c r="C24" s="17">
        <v>353</v>
      </c>
      <c r="D24" s="18">
        <v>6.8070500212117704E-3</v>
      </c>
      <c r="E24" s="19">
        <v>0.99999999999999989</v>
      </c>
      <c r="F24" s="20">
        <v>6485.5260899700006</v>
      </c>
      <c r="G24" s="18">
        <v>0.38972139739194833</v>
      </c>
      <c r="H24" s="19">
        <v>1</v>
      </c>
      <c r="I24" s="21">
        <v>18372595.155722383</v>
      </c>
      <c r="J24" s="9"/>
      <c r="K24" s="16"/>
      <c r="L24" s="9"/>
      <c r="M24" s="9"/>
      <c r="P24" s="4"/>
      <c r="Q24" s="2"/>
      <c r="R24" s="2"/>
    </row>
    <row r="25" spans="2:18" ht="21.95" customHeight="1" x14ac:dyDescent="0.25">
      <c r="B25" s="55" t="s">
        <v>18</v>
      </c>
      <c r="C25" s="56">
        <v>51858</v>
      </c>
      <c r="D25" s="57">
        <v>0.99999999999999989</v>
      </c>
      <c r="E25" s="58"/>
      <c r="F25" s="59">
        <v>16641.442151679999</v>
      </c>
      <c r="G25" s="57">
        <v>1</v>
      </c>
      <c r="H25" s="58"/>
      <c r="I25" s="60">
        <v>320904.04858806741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6"/>
      <c r="Q26" s="7"/>
      <c r="R26" s="7"/>
    </row>
    <row r="27" spans="2:18" ht="21.95" customHeight="1" x14ac:dyDescent="0.2">
      <c r="B27" s="49" t="s">
        <v>20</v>
      </c>
      <c r="C27" s="52" t="s">
        <v>29</v>
      </c>
      <c r="D27" s="53"/>
      <c r="E27" s="53"/>
      <c r="F27" s="53"/>
      <c r="G27" s="53"/>
      <c r="H27" s="53"/>
      <c r="I27" s="54"/>
      <c r="J27" s="52" t="s">
        <v>30</v>
      </c>
      <c r="K27" s="53"/>
      <c r="L27" s="53"/>
      <c r="M27" s="54"/>
    </row>
    <row r="28" spans="2:18" ht="21.95" customHeight="1" x14ac:dyDescent="0.25">
      <c r="B28" s="50"/>
      <c r="C28" s="63" t="s">
        <v>31</v>
      </c>
      <c r="D28" s="64" t="s">
        <v>0</v>
      </c>
      <c r="E28" s="65" t="s">
        <v>1</v>
      </c>
      <c r="F28" s="66" t="s">
        <v>2</v>
      </c>
      <c r="G28" s="64" t="s">
        <v>0</v>
      </c>
      <c r="H28" s="65" t="s">
        <v>1</v>
      </c>
      <c r="I28" s="67" t="s">
        <v>3</v>
      </c>
      <c r="J28" s="68" t="s">
        <v>2</v>
      </c>
      <c r="K28" s="69"/>
      <c r="L28" s="68" t="s">
        <v>3</v>
      </c>
      <c r="M28" s="69"/>
    </row>
    <row r="29" spans="2:18" ht="35.1" customHeight="1" x14ac:dyDescent="0.2">
      <c r="B29" s="51"/>
      <c r="C29" s="70"/>
      <c r="D29" s="71"/>
      <c r="E29" s="72"/>
      <c r="F29" s="73" t="s">
        <v>26</v>
      </c>
      <c r="G29" s="71"/>
      <c r="H29" s="72"/>
      <c r="I29" s="74" t="s">
        <v>4</v>
      </c>
      <c r="J29" s="73" t="s">
        <v>26</v>
      </c>
      <c r="K29" s="75" t="s">
        <v>19</v>
      </c>
      <c r="L29" s="76" t="s">
        <v>4</v>
      </c>
      <c r="M29" s="75" t="s">
        <v>19</v>
      </c>
    </row>
    <row r="30" spans="2:18" ht="21" customHeight="1" x14ac:dyDescent="0.2">
      <c r="B30" s="10" t="s">
        <v>5</v>
      </c>
      <c r="C30" s="11">
        <v>1767</v>
      </c>
      <c r="D30" s="12">
        <f t="shared" ref="D30:D46" si="0">+C30/C$47</f>
        <v>3.4737649163504823E-2</v>
      </c>
      <c r="E30" s="13">
        <f>+D30</f>
        <v>3.4737649163504823E-2</v>
      </c>
      <c r="F30" s="14">
        <v>188.26462907999999</v>
      </c>
      <c r="G30" s="12">
        <f t="shared" ref="G30:G46" si="1">+F30/F$47</f>
        <v>1.2805349824064245E-2</v>
      </c>
      <c r="H30" s="13">
        <f>+G30</f>
        <v>1.2805349824064245E-2</v>
      </c>
      <c r="I30" s="15">
        <f>(+F30/C30)*1000000</f>
        <v>106544.78159592529</v>
      </c>
      <c r="J30" s="39">
        <f t="shared" ref="J30:J47" si="2">F30-F8</f>
        <v>76.481927269999986</v>
      </c>
      <c r="K30" s="38">
        <f t="shared" ref="K30:K47" si="3">J30/ABS(F8)</f>
        <v>0.68420181326443807</v>
      </c>
      <c r="L30" s="35">
        <f t="shared" ref="L30:L47" si="4">+I30-I8</f>
        <v>32319.879995659678</v>
      </c>
      <c r="M30" s="19">
        <f t="shared" ref="M30:M47" si="5">L30/ABS(I8)</f>
        <v>0.43543176614388429</v>
      </c>
      <c r="O30" s="8"/>
    </row>
    <row r="31" spans="2:18" ht="21" customHeight="1" x14ac:dyDescent="0.2">
      <c r="B31" s="10" t="s">
        <v>6</v>
      </c>
      <c r="C31" s="17">
        <v>1491</v>
      </c>
      <c r="D31" s="18">
        <f t="shared" si="0"/>
        <v>2.9311734523364854E-2</v>
      </c>
      <c r="E31" s="19">
        <f t="shared" ref="E31:E39" si="6">+E30+D31</f>
        <v>6.4049383686869674E-2</v>
      </c>
      <c r="F31" s="20">
        <v>2.3762033100000002</v>
      </c>
      <c r="G31" s="18">
        <f t="shared" si="1"/>
        <v>1.6162417118044753E-4</v>
      </c>
      <c r="H31" s="19">
        <f t="shared" ref="H31:H39" si="7">+H30+G31</f>
        <v>1.2966973995244692E-2</v>
      </c>
      <c r="I31" s="21">
        <f t="shared" ref="I31:I47" si="8">(+F31/C31)*1000000</f>
        <v>1593.6977263581491</v>
      </c>
      <c r="J31" s="40">
        <f t="shared" si="2"/>
        <v>-9.3093370499999999</v>
      </c>
      <c r="K31" s="38">
        <f t="shared" si="3"/>
        <v>-0.79665439194118715</v>
      </c>
      <c r="L31" s="35">
        <f t="shared" si="4"/>
        <v>-7961.1185941651538</v>
      </c>
      <c r="M31" s="19">
        <f t="shared" si="5"/>
        <v>-0.83320477622003464</v>
      </c>
      <c r="O31" s="8"/>
    </row>
    <row r="32" spans="2:18" ht="21" customHeight="1" x14ac:dyDescent="0.2">
      <c r="B32" s="36" t="s">
        <v>7</v>
      </c>
      <c r="C32" s="17">
        <v>1122</v>
      </c>
      <c r="D32" s="18">
        <f t="shared" si="0"/>
        <v>2.2057522558829888E-2</v>
      </c>
      <c r="E32" s="19">
        <f t="shared" si="6"/>
        <v>8.6106906245699555E-2</v>
      </c>
      <c r="F32" s="20">
        <v>12.064434840000001</v>
      </c>
      <c r="G32" s="18">
        <f t="shared" si="1"/>
        <v>8.2059656830269921E-4</v>
      </c>
      <c r="H32" s="19">
        <f t="shared" si="7"/>
        <v>1.3787570563547392E-2</v>
      </c>
      <c r="I32" s="21">
        <f t="shared" si="8"/>
        <v>10752.615721925134</v>
      </c>
      <c r="J32" s="40">
        <f t="shared" si="2"/>
        <v>10.263743610000001</v>
      </c>
      <c r="K32" s="19">
        <f t="shared" si="3"/>
        <v>5.6998909302179479</v>
      </c>
      <c r="L32" s="35">
        <f t="shared" si="4"/>
        <v>8898.1448362402734</v>
      </c>
      <c r="M32" s="19">
        <f t="shared" si="5"/>
        <v>4.7982122043151767</v>
      </c>
      <c r="O32" s="8"/>
    </row>
    <row r="33" spans="2:15" ht="21" customHeight="1" x14ac:dyDescent="0.2">
      <c r="B33" s="10" t="s">
        <v>8</v>
      </c>
      <c r="C33" s="17">
        <v>2201</v>
      </c>
      <c r="D33" s="18">
        <f t="shared" si="0"/>
        <v>4.3269703344014782E-2</v>
      </c>
      <c r="E33" s="19">
        <f t="shared" si="6"/>
        <v>0.12937660958971434</v>
      </c>
      <c r="F33" s="20">
        <v>5.0061839299999997</v>
      </c>
      <c r="G33" s="18">
        <f t="shared" si="1"/>
        <v>3.4050972198297521E-4</v>
      </c>
      <c r="H33" s="19">
        <f t="shared" si="7"/>
        <v>1.4128080285530366E-2</v>
      </c>
      <c r="I33" s="21">
        <f t="shared" si="8"/>
        <v>2274.5042844161744</v>
      </c>
      <c r="J33" s="40">
        <f t="shared" si="2"/>
        <v>1.9427521799999998</v>
      </c>
      <c r="K33" s="38">
        <f t="shared" si="3"/>
        <v>0.63417511423259221</v>
      </c>
      <c r="L33" s="35">
        <f t="shared" si="4"/>
        <v>813.64031207473431</v>
      </c>
      <c r="M33" s="19">
        <f t="shared" si="5"/>
        <v>0.55695829829429622</v>
      </c>
      <c r="O33" s="8"/>
    </row>
    <row r="34" spans="2:15" ht="21" customHeight="1" x14ac:dyDescent="0.2">
      <c r="B34" s="22" t="s">
        <v>9</v>
      </c>
      <c r="C34" s="23">
        <v>2923</v>
      </c>
      <c r="D34" s="24">
        <f t="shared" si="0"/>
        <v>5.7463581496844711E-2</v>
      </c>
      <c r="E34" s="25">
        <f t="shared" si="6"/>
        <v>0.18684019108655905</v>
      </c>
      <c r="F34" s="26">
        <v>10.31801301</v>
      </c>
      <c r="G34" s="24">
        <f t="shared" si="1"/>
        <v>7.0180876104003259E-4</v>
      </c>
      <c r="H34" s="25">
        <f t="shared" si="7"/>
        <v>1.4829889046570399E-2</v>
      </c>
      <c r="I34" s="21">
        <f t="shared" si="8"/>
        <v>3529.9394491960311</v>
      </c>
      <c r="J34" s="41">
        <f t="shared" si="2"/>
        <v>-2.3341011900000002</v>
      </c>
      <c r="K34" s="25">
        <f t="shared" si="3"/>
        <v>-0.1844830953233097</v>
      </c>
      <c r="L34" s="37">
        <f t="shared" si="4"/>
        <v>-903.17694884181037</v>
      </c>
      <c r="M34" s="25">
        <f t="shared" si="5"/>
        <v>-0.20373409307311871</v>
      </c>
      <c r="O34" s="8"/>
    </row>
    <row r="35" spans="2:15" ht="21" customHeight="1" x14ac:dyDescent="0.2">
      <c r="B35" s="10" t="s">
        <v>10</v>
      </c>
      <c r="C35" s="17">
        <v>5125</v>
      </c>
      <c r="D35" s="18">
        <f t="shared" si="0"/>
        <v>0.10075294395187449</v>
      </c>
      <c r="E35" s="19">
        <f t="shared" si="6"/>
        <v>0.28759313503843353</v>
      </c>
      <c r="F35" s="20">
        <v>35.308119220000002</v>
      </c>
      <c r="G35" s="18">
        <f t="shared" si="1"/>
        <v>2.4015813297023516E-3</v>
      </c>
      <c r="H35" s="19">
        <f t="shared" si="7"/>
        <v>1.7231470376272751E-2</v>
      </c>
      <c r="I35" s="27">
        <f t="shared" si="8"/>
        <v>6889.3891160975618</v>
      </c>
      <c r="J35" s="40">
        <f t="shared" si="2"/>
        <v>-5.9594543400000006</v>
      </c>
      <c r="K35" s="19">
        <f t="shared" si="3"/>
        <v>-0.14441009795100734</v>
      </c>
      <c r="L35" s="35">
        <f t="shared" si="4"/>
        <v>-1279.1725545279342</v>
      </c>
      <c r="M35" s="19">
        <f t="shared" si="5"/>
        <v>-0.15659703704360761</v>
      </c>
      <c r="O35" s="8"/>
    </row>
    <row r="36" spans="2:15" ht="21" customHeight="1" x14ac:dyDescent="0.2">
      <c r="B36" s="10" t="s">
        <v>11</v>
      </c>
      <c r="C36" s="17">
        <v>4747</v>
      </c>
      <c r="D36" s="18">
        <f t="shared" si="0"/>
        <v>9.3321799988204529E-2</v>
      </c>
      <c r="E36" s="19">
        <f t="shared" si="6"/>
        <v>0.38091493502663809</v>
      </c>
      <c r="F36" s="20">
        <v>57.372106530000003</v>
      </c>
      <c r="G36" s="18">
        <f t="shared" si="1"/>
        <v>3.902325667069116E-3</v>
      </c>
      <c r="H36" s="19">
        <f t="shared" si="7"/>
        <v>2.1133796043341868E-2</v>
      </c>
      <c r="I36" s="21">
        <f t="shared" si="8"/>
        <v>12085.971461975987</v>
      </c>
      <c r="J36" s="40">
        <f t="shared" si="2"/>
        <v>-4.4302469999999943</v>
      </c>
      <c r="K36" s="19">
        <f t="shared" si="3"/>
        <v>-7.1684114713357491E-2</v>
      </c>
      <c r="L36" s="35">
        <f t="shared" si="4"/>
        <v>-591.4343903317058</v>
      </c>
      <c r="M36" s="19">
        <f t="shared" si="5"/>
        <v>-4.6652635185931657E-2</v>
      </c>
      <c r="O36" s="8"/>
    </row>
    <row r="37" spans="2:15" ht="21" customHeight="1" x14ac:dyDescent="0.2">
      <c r="B37" s="10" t="s">
        <v>12</v>
      </c>
      <c r="C37" s="17">
        <v>5537</v>
      </c>
      <c r="D37" s="18">
        <f t="shared" si="0"/>
        <v>0.10885249769005445</v>
      </c>
      <c r="E37" s="19">
        <f t="shared" si="6"/>
        <v>0.48976743271669254</v>
      </c>
      <c r="F37" s="20">
        <v>111.13273609000001</v>
      </c>
      <c r="G37" s="18">
        <f t="shared" si="1"/>
        <v>7.5590065403796022E-3</v>
      </c>
      <c r="H37" s="19">
        <f t="shared" si="7"/>
        <v>2.869280258372147E-2</v>
      </c>
      <c r="I37" s="21">
        <f t="shared" si="8"/>
        <v>20070.929400397326</v>
      </c>
      <c r="J37" s="40">
        <f t="shared" si="2"/>
        <v>-14.178601439999994</v>
      </c>
      <c r="K37" s="19">
        <f t="shared" si="3"/>
        <v>-0.11314699626923688</v>
      </c>
      <c r="L37" s="35">
        <f t="shared" si="4"/>
        <v>-1760.3140717281094</v>
      </c>
      <c r="M37" s="19">
        <f t="shared" si="5"/>
        <v>-8.0632790064190038E-2</v>
      </c>
      <c r="O37" s="8"/>
    </row>
    <row r="38" spans="2:15" ht="21" customHeight="1" x14ac:dyDescent="0.2">
      <c r="B38" s="10" t="s">
        <v>13</v>
      </c>
      <c r="C38" s="17">
        <v>7536</v>
      </c>
      <c r="D38" s="18">
        <f t="shared" si="0"/>
        <v>0.14815106060903926</v>
      </c>
      <c r="E38" s="19">
        <f t="shared" si="6"/>
        <v>0.63791849332573181</v>
      </c>
      <c r="F38" s="20">
        <v>338.73183763999998</v>
      </c>
      <c r="G38" s="18">
        <f t="shared" si="1"/>
        <v>2.3039801468416821E-2</v>
      </c>
      <c r="H38" s="19">
        <f t="shared" si="7"/>
        <v>5.1732604052138295E-2</v>
      </c>
      <c r="I38" s="21">
        <f t="shared" si="8"/>
        <v>44948.492255838639</v>
      </c>
      <c r="J38" s="40">
        <f t="shared" si="2"/>
        <v>21.26845320000001</v>
      </c>
      <c r="K38" s="19">
        <f t="shared" si="3"/>
        <v>6.6994980342432883E-2</v>
      </c>
      <c r="L38" s="35">
        <f t="shared" si="4"/>
        <v>5181.063414550903</v>
      </c>
      <c r="M38" s="19">
        <f t="shared" si="5"/>
        <v>0.13028409342803093</v>
      </c>
      <c r="O38" s="8"/>
    </row>
    <row r="39" spans="2:15" ht="21" customHeight="1" x14ac:dyDescent="0.2">
      <c r="B39" s="22" t="s">
        <v>14</v>
      </c>
      <c r="C39" s="23">
        <v>5361</v>
      </c>
      <c r="D39" s="24">
        <f t="shared" si="0"/>
        <v>0.10539249415141447</v>
      </c>
      <c r="E39" s="25">
        <f t="shared" si="6"/>
        <v>0.7433109874771463</v>
      </c>
      <c r="F39" s="26">
        <v>434.34659175999997</v>
      </c>
      <c r="G39" s="24">
        <f t="shared" si="1"/>
        <v>2.9543308690308235E-2</v>
      </c>
      <c r="H39" s="25">
        <f t="shared" si="7"/>
        <v>8.1275912742446527E-2</v>
      </c>
      <c r="I39" s="28">
        <f t="shared" si="8"/>
        <v>81019.696280544667</v>
      </c>
      <c r="J39" s="41">
        <f t="shared" si="2"/>
        <v>-21.451542689999997</v>
      </c>
      <c r="K39" s="25">
        <f t="shared" si="3"/>
        <v>-4.7063691289313918E-2</v>
      </c>
      <c r="L39" s="37">
        <f t="shared" si="4"/>
        <v>118.3589624758024</v>
      </c>
      <c r="M39" s="25">
        <f t="shared" si="5"/>
        <v>1.4630037821311464E-3</v>
      </c>
      <c r="O39" s="8"/>
    </row>
    <row r="40" spans="2:15" ht="21" customHeight="1" x14ac:dyDescent="0.2">
      <c r="B40" s="10" t="s">
        <v>15</v>
      </c>
      <c r="C40" s="17">
        <v>4515</v>
      </c>
      <c r="D40" s="18">
        <f t="shared" si="0"/>
        <v>8.8760886232724559E-2</v>
      </c>
      <c r="E40" s="19">
        <f t="shared" ref="E40:E46" si="9">+E39+D40</f>
        <v>0.8320718737098709</v>
      </c>
      <c r="F40" s="20">
        <v>644.58625016999997</v>
      </c>
      <c r="G40" s="18">
        <f t="shared" si="1"/>
        <v>4.3843352123787267E-2</v>
      </c>
      <c r="H40" s="19">
        <f t="shared" ref="H40:H46" si="10">+H39+G40</f>
        <v>0.12511926486623379</v>
      </c>
      <c r="I40" s="27">
        <f t="shared" ref="I40:I46" si="11">(+F40/C40)*1000000</f>
        <v>142765.50391362124</v>
      </c>
      <c r="J40" s="40">
        <f t="shared" si="2"/>
        <v>-106.37503449999997</v>
      </c>
      <c r="K40" s="19">
        <f t="shared" si="3"/>
        <v>-0.14165182236624232</v>
      </c>
      <c r="L40" s="35">
        <f t="shared" si="4"/>
        <v>-12391.78630745312</v>
      </c>
      <c r="M40" s="19">
        <f t="shared" si="5"/>
        <v>-7.9865962403679533E-2</v>
      </c>
      <c r="O40" s="8"/>
    </row>
    <row r="41" spans="2:15" ht="21" customHeight="1" x14ac:dyDescent="0.2">
      <c r="B41" s="10" t="s">
        <v>22</v>
      </c>
      <c r="C41" s="17">
        <v>3859</v>
      </c>
      <c r="D41" s="18">
        <f t="shared" si="0"/>
        <v>7.586450940688462E-2</v>
      </c>
      <c r="E41" s="19">
        <f t="shared" si="9"/>
        <v>0.90793638311675551</v>
      </c>
      <c r="F41" s="20">
        <v>1881.9013574200001</v>
      </c>
      <c r="G41" s="18">
        <f t="shared" si="1"/>
        <v>0.12800282949541328</v>
      </c>
      <c r="H41" s="19">
        <f t="shared" si="10"/>
        <v>0.25312209436164707</v>
      </c>
      <c r="I41" s="21">
        <f t="shared" si="11"/>
        <v>487665.54999222601</v>
      </c>
      <c r="J41" s="40">
        <f t="shared" si="2"/>
        <v>364.92225163000012</v>
      </c>
      <c r="K41" s="19">
        <f t="shared" si="3"/>
        <v>0.24055852202391337</v>
      </c>
      <c r="L41" s="35">
        <f t="shared" si="4"/>
        <v>115765.79373088747</v>
      </c>
      <c r="M41" s="19">
        <f t="shared" si="5"/>
        <v>0.31128225222481032</v>
      </c>
      <c r="O41" s="8"/>
    </row>
    <row r="42" spans="2:15" ht="21" customHeight="1" x14ac:dyDescent="0.2">
      <c r="B42" s="10" t="s">
        <v>23</v>
      </c>
      <c r="C42" s="17">
        <v>1960</v>
      </c>
      <c r="D42" s="18">
        <f t="shared" si="0"/>
        <v>3.8531857589399809E-2</v>
      </c>
      <c r="E42" s="19">
        <f t="shared" si="9"/>
        <v>0.94646824070615532</v>
      </c>
      <c r="F42" s="20">
        <v>1238.08057659</v>
      </c>
      <c r="G42" s="18">
        <f t="shared" si="1"/>
        <v>8.4211542928104635E-2</v>
      </c>
      <c r="H42" s="19">
        <f t="shared" si="10"/>
        <v>0.33733363728975169</v>
      </c>
      <c r="I42" s="21">
        <f t="shared" si="11"/>
        <v>631673.76356632658</v>
      </c>
      <c r="J42" s="40">
        <f t="shared" si="2"/>
        <v>-346.03056710999999</v>
      </c>
      <c r="K42" s="19">
        <f t="shared" si="3"/>
        <v>-0.21843831380529161</v>
      </c>
      <c r="L42" s="35">
        <f t="shared" si="4"/>
        <v>-139934.19732018095</v>
      </c>
      <c r="M42" s="19">
        <f t="shared" si="5"/>
        <v>-0.1813540093072773</v>
      </c>
      <c r="O42" s="8"/>
    </row>
    <row r="43" spans="2:15" ht="21" customHeight="1" x14ac:dyDescent="0.2">
      <c r="B43" s="10" t="s">
        <v>24</v>
      </c>
      <c r="C43" s="17">
        <v>1186</v>
      </c>
      <c r="D43" s="18">
        <f t="shared" si="0"/>
        <v>2.3315705663789883E-2</v>
      </c>
      <c r="E43" s="19">
        <f t="shared" si="9"/>
        <v>0.96978394636994525</v>
      </c>
      <c r="F43" s="20">
        <v>1431.7828540999999</v>
      </c>
      <c r="G43" s="18">
        <f t="shared" si="1"/>
        <v>9.7386749749240983E-2</v>
      </c>
      <c r="H43" s="19">
        <f t="shared" si="10"/>
        <v>0.43472038703899268</v>
      </c>
      <c r="I43" s="21">
        <f t="shared" si="11"/>
        <v>1207236.807841484</v>
      </c>
      <c r="J43" s="40">
        <f t="shared" si="2"/>
        <v>-23.99625747999994</v>
      </c>
      <c r="K43" s="19">
        <f t="shared" si="3"/>
        <v>-1.6483446759966283E-2</v>
      </c>
      <c r="L43" s="35">
        <f t="shared" si="4"/>
        <v>76973.522453285288</v>
      </c>
      <c r="M43" s="19">
        <f t="shared" si="5"/>
        <v>6.8102293906545916E-2</v>
      </c>
      <c r="O43" s="8"/>
    </row>
    <row r="44" spans="2:15" ht="21" customHeight="1" x14ac:dyDescent="0.2">
      <c r="B44" s="22" t="s">
        <v>25</v>
      </c>
      <c r="C44" s="23">
        <v>885</v>
      </c>
      <c r="D44" s="24">
        <f t="shared" si="0"/>
        <v>1.7398313248274913E-2</v>
      </c>
      <c r="E44" s="25">
        <f t="shared" si="9"/>
        <v>0.98718225961822015</v>
      </c>
      <c r="F44" s="26">
        <v>1868.10771458</v>
      </c>
      <c r="G44" s="24">
        <f t="shared" si="1"/>
        <v>0.12706461596705398</v>
      </c>
      <c r="H44" s="25">
        <f t="shared" si="10"/>
        <v>0.56178500300604672</v>
      </c>
      <c r="I44" s="28">
        <f t="shared" si="11"/>
        <v>2110856.1746666664</v>
      </c>
      <c r="J44" s="41">
        <f t="shared" si="2"/>
        <v>-46.709018539999988</v>
      </c>
      <c r="K44" s="25">
        <f t="shared" si="3"/>
        <v>-2.4393466869224802E-2</v>
      </c>
      <c r="L44" s="37">
        <f t="shared" si="4"/>
        <v>114175.5353340283</v>
      </c>
      <c r="M44" s="25">
        <f t="shared" si="5"/>
        <v>5.7182672624195845E-2</v>
      </c>
      <c r="O44" s="8"/>
    </row>
    <row r="45" spans="2:15" ht="21" customHeight="1" x14ac:dyDescent="0.2">
      <c r="B45" s="10" t="s">
        <v>16</v>
      </c>
      <c r="C45" s="17">
        <v>325</v>
      </c>
      <c r="D45" s="18">
        <f t="shared" si="0"/>
        <v>6.3892110798749683E-3</v>
      </c>
      <c r="E45" s="19">
        <f t="shared" si="9"/>
        <v>0.99357147069809515</v>
      </c>
      <c r="F45" s="20">
        <v>1721.9744914800001</v>
      </c>
      <c r="G45" s="18">
        <f t="shared" si="1"/>
        <v>0.11712495256953732</v>
      </c>
      <c r="H45" s="19">
        <f t="shared" si="10"/>
        <v>0.67890995557558409</v>
      </c>
      <c r="I45" s="21">
        <f t="shared" si="11"/>
        <v>5298383.0507076923</v>
      </c>
      <c r="J45" s="40">
        <f t="shared" si="2"/>
        <v>-68.666928509999934</v>
      </c>
      <c r="K45" s="19">
        <f t="shared" si="3"/>
        <v>-3.8347671255355757E-2</v>
      </c>
      <c r="L45" s="35">
        <f t="shared" si="4"/>
        <v>196840.54361367505</v>
      </c>
      <c r="M45" s="19">
        <f t="shared" si="5"/>
        <v>3.8584515044215714E-2</v>
      </c>
      <c r="O45" s="8"/>
    </row>
    <row r="46" spans="2:15" ht="21" customHeight="1" x14ac:dyDescent="0.2">
      <c r="B46" s="10" t="s">
        <v>17</v>
      </c>
      <c r="C46" s="17">
        <v>327</v>
      </c>
      <c r="D46" s="18">
        <f t="shared" si="0"/>
        <v>6.4285293019049677E-3</v>
      </c>
      <c r="E46" s="19">
        <f t="shared" si="9"/>
        <v>1.0000000000000002</v>
      </c>
      <c r="F46" s="20">
        <v>4720.6752603699997</v>
      </c>
      <c r="G46" s="18">
        <f t="shared" si="1"/>
        <v>0.32109004442441608</v>
      </c>
      <c r="H46" s="19">
        <f t="shared" si="10"/>
        <v>1.0000000000000002</v>
      </c>
      <c r="I46" s="21">
        <f t="shared" si="11"/>
        <v>14436315.780948011</v>
      </c>
      <c r="J46" s="40">
        <f t="shared" si="2"/>
        <v>-1764.8508296000009</v>
      </c>
      <c r="K46" s="19">
        <f t="shared" si="3"/>
        <v>-0.27212146017412203</v>
      </c>
      <c r="L46" s="35">
        <f t="shared" si="4"/>
        <v>-3936279.3747743722</v>
      </c>
      <c r="M46" s="19">
        <f t="shared" si="5"/>
        <v>-0.21424732550906761</v>
      </c>
      <c r="O46" s="8"/>
    </row>
    <row r="47" spans="2:15" ht="21.95" customHeight="1" x14ac:dyDescent="0.2">
      <c r="B47" s="55" t="s">
        <v>18</v>
      </c>
      <c r="C47" s="56">
        <f>SUM(C30:C46)</f>
        <v>50867</v>
      </c>
      <c r="D47" s="57">
        <f>SUM(D30:D46)</f>
        <v>1.0000000000000002</v>
      </c>
      <c r="E47" s="58"/>
      <c r="F47" s="59">
        <f>SUM(F30:F46)</f>
        <v>14702.029360119999</v>
      </c>
      <c r="G47" s="57">
        <f>SUM(G30:G46)</f>
        <v>1.0000000000000002</v>
      </c>
      <c r="H47" s="58"/>
      <c r="I47" s="60">
        <f t="shared" si="8"/>
        <v>289028.82733638701</v>
      </c>
      <c r="J47" s="61">
        <f t="shared" si="2"/>
        <v>-1939.4127915600002</v>
      </c>
      <c r="K47" s="58">
        <f t="shared" si="3"/>
        <v>-0.11654114913136968</v>
      </c>
      <c r="L47" s="62">
        <f t="shared" si="4"/>
        <v>-31875.221251680399</v>
      </c>
      <c r="M47" s="58">
        <f t="shared" si="5"/>
        <v>-9.9329445645596814E-2</v>
      </c>
      <c r="O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Cuadro-38</vt:lpstr>
      <vt:lpstr>'Cuadro-38'!Área_de_impresión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2022-01-19T08:33:38Z</cp:lastPrinted>
  <dcterms:created xsi:type="dcterms:W3CDTF">2011-03-15T11:28:39Z</dcterms:created>
  <dcterms:modified xsi:type="dcterms:W3CDTF">2022-07-11T07:36:54Z</dcterms:modified>
</cp:coreProperties>
</file>